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25"/>
  <workbookPr/>
  <mc:AlternateContent xmlns:mc="http://schemas.openxmlformats.org/markup-compatibility/2006">
    <mc:Choice Requires="x15">
      <x15ac:absPath xmlns:x15ac="http://schemas.microsoft.com/office/spreadsheetml/2010/11/ac" url="P:\Document Control - Procedures and Forms\Internal Document\Project Assessment Management (Assessment and Development) P&amp;P\"/>
    </mc:Choice>
  </mc:AlternateContent>
  <xr:revisionPtr revIDLastSave="0" documentId="13_ncr:1_{073334BF-14FE-4570-A928-8DF86FD05A36}" xr6:coauthVersionLast="34" xr6:coauthVersionMax="34" xr10:uidLastSave="{00000000-0000-0000-0000-000000000000}"/>
  <bookViews>
    <workbookView xWindow="4500" yWindow="525" windowWidth="15060" windowHeight="10230" xr2:uid="{00000000-000D-0000-FFFF-FFFF00000000}"/>
  </bookViews>
  <sheets>
    <sheet name="Summary" sheetId="1" r:id="rId1"/>
  </sheets>
  <definedNames>
    <definedName name="OLE_LINK1" localSheetId="0">Summary!#REF!</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9" i="1" l="1"/>
  <c r="F40" i="1" s="1"/>
  <c r="F41" i="1" s="1"/>
  <c r="F38" i="1"/>
  <c r="E21" i="1" l="1"/>
</calcChain>
</file>

<file path=xl/sharedStrings.xml><?xml version="1.0" encoding="utf-8"?>
<sst xmlns="http://schemas.openxmlformats.org/spreadsheetml/2006/main" count="87" uniqueCount="61">
  <si>
    <t>Section</t>
  </si>
  <si>
    <t>Credit Requirement</t>
  </si>
  <si>
    <t>Exclusions</t>
  </si>
  <si>
    <t>None.</t>
  </si>
  <si>
    <t>SA 1</t>
  </si>
  <si>
    <t>SA 2</t>
  </si>
  <si>
    <t>Noise Pollution</t>
  </si>
  <si>
    <t>SA 3</t>
  </si>
  <si>
    <t>Light Pollution</t>
  </si>
  <si>
    <t xml:space="preserve">SA 4 </t>
  </si>
  <si>
    <t>Heat Island Reduction</t>
  </si>
  <si>
    <t xml:space="preserve">SA 5 </t>
  </si>
  <si>
    <t>Green Roof</t>
  </si>
  <si>
    <t>Corporate Social Responsibility Facilities/ Services</t>
  </si>
  <si>
    <t xml:space="preserve">Amenities for Operation and Maintenance </t>
  </si>
  <si>
    <t>Barrier Free Access</t>
  </si>
  <si>
    <t>b) Demonstration of Compliance with HKPSG Criteria
1 credit for demonstrating that the level of the intruding noise at the façade of the potential Noise Sensitive Receivers (NSRs) is in compliance with the criteria recommended in the Hong Kong Planning Standards and Guidelines (HKPSG).</t>
    <phoneticPr fontId="4" type="noConversion"/>
  </si>
  <si>
    <t>Credit Attainable</t>
    <phoneticPr fontId="4" type="noConversion"/>
  </si>
  <si>
    <t>Credit Anticipated</t>
    <phoneticPr fontId="4" type="noConversion"/>
  </si>
  <si>
    <t xml:space="preserve">Project Name: </t>
  </si>
  <si>
    <t>None.</t>
    <phoneticPr fontId="4" type="noConversion"/>
  </si>
  <si>
    <t>Site Location and Amenities</t>
    <phoneticPr fontId="4" type="noConversion"/>
  </si>
  <si>
    <t>a) Public Transport
1 credit for availability of convenient pedestrian access to main stream public transport.</t>
    <phoneticPr fontId="4" type="noConversion"/>
  </si>
  <si>
    <t>b) Provision of Basic Service
1 credit where at least 10 different basic services are located within 500m walking distance from the building main entrance(s).</t>
    <phoneticPr fontId="4" type="noConversion"/>
  </si>
  <si>
    <t>c) Neighbourhood Recreational Facility
1 credit where at least 2 different recreational facilities are located within 500m walking distance from the building main entrance(s).</t>
    <phoneticPr fontId="4" type="noConversion"/>
  </si>
  <si>
    <t>d) Provision of Sitting Facility
1 credit for providing sitting facilities which are open to public during building operation period.</t>
    <phoneticPr fontId="4" type="noConversion"/>
  </si>
  <si>
    <t>a) Provision of Acoustic Treatment
Maximum 5 credits for providing the following listed acoustic treatment:
i. Air-cooled Chiller – Erect a barrier/ install silencer for air-cool chiller;
ii. Water-cooled Chiller – Being enclosed in an acoustic enclosure or plantroom;
iii. Cooling Tower – Erect a barrier/ install silencer for cooling tower;
iv. Fan – Installation of flexible connector; 
v. Fan (for sound power level (SWL) &gt; 80dB(A)) – Provide silencers at major fan discharge outlets (for exhaust fans) or at air inlets (for intake fans);
vi. Fan – Reduce the speed of fans at non-rushed hours;
vii. Air duct – Stiffen the vibrating duct surface with supporting webs;
viii. Air duct – Apply damping material to the vibrating duct surface;
ix. Air duct – Apply composite lagging of sound absorbing materials;
x. Chiller pumps – Erect a barrier/ located indoor; and 
xi. Water pumps – Erect a barrier/ located indoor.</t>
    <phoneticPr fontId="4" type="noConversion"/>
  </si>
  <si>
    <t>SA 6</t>
    <phoneticPr fontId="4" type="noConversion"/>
  </si>
  <si>
    <t>Security</t>
    <phoneticPr fontId="4" type="noConversion"/>
  </si>
  <si>
    <t>Maximum 6 credits for providing the following listed security measures:
i. Site is fenced;
ii. Site is illuminated by building exterior lighting;
iii. Provide a security control counter;
iv. CCTV to monitor the building entrance(s);
v. CCTV to monitor the elevators;
vi. Frequent patrol of building and fence perimeter;
vii. Access from adjacent building is inhibited by barriers;
viii. Illuminance of footpaths is at least 50 lux at night time;
ix. Alarm locally for opening and breakage;
x. Meters are located in common areas;
xi. Indoor parking;
xii. Car park is fenced; and
xiii. Others to be proposed by the Applicant.</t>
    <phoneticPr fontId="4" type="noConversion"/>
  </si>
  <si>
    <t>Maximum 5 credits for providing the following listed CSR facilities/ services:
i. Allowing person with visual impairment to bring along with their guide dogs;
ii. Automated External Defibrillator.
iii. Baby-care room;
iv. Bicycle parking;
v. Breast feeding room;
vi. Free baby stroller lending service;
vii. Free drinking fountain;
viii. Free wheelchair lending service;
ix. Free Wi-Fi in common area;
x. Organic farm;
xi. Permanent art work; 
xii. Permanent green building education show board; and
xiii. Others to be proposed by the Applicant.</t>
    <phoneticPr fontId="4" type="noConversion"/>
  </si>
  <si>
    <t>SA 7</t>
    <phoneticPr fontId="4" type="noConversion"/>
  </si>
  <si>
    <t>Maximum 6 credits for providing the following listed amenities that improve the operation and maintenance of the building and its engineering services:
i. Aerial working platform;
ii. Building Management System (BMS);
iii. Cat ladder;
iv. Davit arm system;
v. External pipe duct;
vi. Fall arrest system; 
vii. Gondola system;
viii. Lavatories for building management staff;
ix. Maintenance platform;
x. Maintenance workshop;
xi. Movable platform; 
xii. Twin - tank systems and
xiii. Others to be proposed by the Applicant.</t>
    <phoneticPr fontId="4" type="noConversion"/>
  </si>
  <si>
    <t>SA 8</t>
    <phoneticPr fontId="4" type="noConversion"/>
  </si>
  <si>
    <t>SA 9</t>
    <phoneticPr fontId="4" type="noConversion"/>
  </si>
  <si>
    <t>Educational and Promotional Programme</t>
    <phoneticPr fontId="4" type="noConversion"/>
  </si>
  <si>
    <t>SA 10</t>
    <phoneticPr fontId="4" type="noConversion"/>
  </si>
  <si>
    <t>SA 11</t>
    <phoneticPr fontId="4" type="noConversion"/>
  </si>
  <si>
    <t>2 credits for Building Owner/ Building Management Company to educate and advocate the behavioural change of building users in respect of Site Aspects by:
i. Organising educational seminar/ promotion campaign; or
ii. Promoting or participating in Hong Kong Green Building Week organised by Construction Industry Council (CIC) and the Hong Kong Green Building Council Limited (HKGBC).</t>
    <phoneticPr fontId="4" type="noConversion"/>
  </si>
  <si>
    <t xml:space="preserve">Innovative Techniques/ 
Performance Enhancements
</t>
    <phoneticPr fontId="4" type="noConversion"/>
  </si>
  <si>
    <t>a) Innovative Techniques
1 Bonus credit for applying innovation technique in respect of Site Aspects that will improve the performance of the building.</t>
    <phoneticPr fontId="4" type="noConversion"/>
  </si>
  <si>
    <t>b) Performance Enhancements
1 Bonus credit for building with exemplary performance over and above the criteria identified in Site Aspects of the BEAM Plus for Existing Buildings.</t>
    <phoneticPr fontId="4" type="noConversion"/>
  </si>
  <si>
    <t>1B</t>
    <phoneticPr fontId="4" type="noConversion"/>
  </si>
  <si>
    <t>B</t>
    <phoneticPr fontId="4" type="noConversion"/>
  </si>
  <si>
    <t>Percentage of credits achieved:</t>
    <phoneticPr fontId="4" type="noConversion"/>
  </si>
  <si>
    <t>Grade:</t>
    <phoneticPr fontId="4" type="noConversion"/>
  </si>
  <si>
    <r>
      <t xml:space="preserve">6 credits if there are no external lightings installed for the building.
</t>
    </r>
    <r>
      <rPr>
        <b/>
        <i/>
        <sz val="9"/>
        <color theme="1"/>
        <rFont val="Arial"/>
        <family val="2"/>
      </rPr>
      <t>Alternatively</t>
    </r>
    <r>
      <rPr>
        <sz val="9"/>
        <color theme="1"/>
        <rFont val="Arial"/>
        <family val="2"/>
      </rPr>
      <t xml:space="preserve">
Maximum 6 credits for implementing the following listed features:
i. Provide automatic control (e.g. timer switch) to switch off the external lightings (23:00 to 07:00 hours);
ii. Avoid over-illumination of signs, facades, shop fronts, video walls and facilities with lighting. Over-illumination will increase possibility of light pollution;
iii. Position and aim the lightings properly to avoid overspill of light to outside the area being lit up;
iv. Use lightings with appropriate shields, baffles, louvers and cut-off features to prevent light overspill to nearby residence and into the sky, and glare from the light source;
v. Circulate the Guidelines on Industry Best Practices for External Lighting Installations to building users; 
vi. Switch off all external lightings from the Building Owners/ Building Management Company (23:00 to 07:00 hours); and
vii. Switch off all external lightings from all building users (23:00 to 07:00 hours).</t>
    </r>
    <phoneticPr fontId="4" type="noConversion"/>
  </si>
  <si>
    <r>
      <t xml:space="preserve">Maximum 5 credits for providing the following listed items for the external non-roof area (i.e. ground floor and podium with less than 15m in height):
i. Greenery;
ii. Water feature;
iii. Outdoor green wall or vertical greening;
iv. Shading device; and/or
v. Paving materials with solar reflectance (SR) of 0.33.
</t>
    </r>
    <r>
      <rPr>
        <b/>
        <i/>
        <sz val="9"/>
        <color theme="1"/>
        <rFont val="Arial"/>
        <family val="2"/>
      </rPr>
      <t>Alternatively</t>
    </r>
    <r>
      <rPr>
        <sz val="9"/>
        <color theme="1"/>
        <rFont val="Arial"/>
        <family val="2"/>
      </rPr>
      <t xml:space="preserve">
3 credits for implementing any combination of strategies (i) to (v) for 5% of the available exterior area.
5 credits for implementing any combination of strategies (i) to (v) for 10% of the available exterior area.</t>
    </r>
    <phoneticPr fontId="4" type="noConversion"/>
  </si>
  <si>
    <r>
      <t xml:space="preserve">5 credits for using green roof and/or organic farm and/or roof material that meets the solar reflectance index of 82 for 50% of the available roof area.
</t>
    </r>
    <r>
      <rPr>
        <b/>
        <i/>
        <sz val="9"/>
        <color theme="1"/>
        <rFont val="Arial"/>
        <family val="2"/>
      </rPr>
      <t>Alternatively</t>
    </r>
    <r>
      <rPr>
        <sz val="9"/>
        <color theme="1"/>
        <rFont val="Arial"/>
        <family val="2"/>
      </rPr>
      <t xml:space="preserve">
2 credits for providing green roof and/or organic farm on roof area. 
1 additional credit if the green roof and/or organic farm is more than 10% of the available roof area.
1 credit for demonstrating plant selection fulfilling at least 2 of the following listed requirements:
i. Do well in lightweight and shallow soils; 
ii. Wind tolerant;
iii. Drought tolerant;
iv. Pollution tolerant; and
v. Have non-invasive root systems.
1 credit for demonstrating plant growing media selection fulfilling at least 2 of the following listed requirements:
i. Super light-weight; 
ii. Inert; 
iii. Well-drained;
iv. Well-aerated;
v. Fire resistant; and 
vi. Nutrient retentive.</t>
    </r>
    <phoneticPr fontId="4" type="noConversion"/>
  </si>
  <si>
    <r>
      <t xml:space="preserve">Maximum 4 credits for providing barrier-free access provisions as per the obligatory design requirements of Design Manual – Barrier Free Access 2008.
</t>
    </r>
    <r>
      <rPr>
        <b/>
        <i/>
        <sz val="9"/>
        <color theme="1"/>
        <rFont val="Arial"/>
        <family val="2"/>
      </rPr>
      <t>Alternatively</t>
    </r>
    <r>
      <rPr>
        <sz val="9"/>
        <color theme="1"/>
        <rFont val="Arial"/>
        <family val="2"/>
      </rPr>
      <t xml:space="preserve">
For buildings that need to comply with Design Manual – Barrier Free Access 2008 version:
Maximum 4 credits for providing enhanced barrier-free access provisions as per the recommended design requirements of Design Manual – Barrier Free Access 2008.</t>
    </r>
    <phoneticPr fontId="4" type="noConversion"/>
  </si>
  <si>
    <t>Credit Applicable</t>
    <phoneticPr fontId="4" type="noConversion"/>
  </si>
  <si>
    <t>Y/N?</t>
    <phoneticPr fontId="4" type="noConversion"/>
  </si>
  <si>
    <t>Y</t>
    <phoneticPr fontId="4" type="noConversion"/>
  </si>
  <si>
    <t>Credit Applicable:</t>
    <phoneticPr fontId="4" type="noConversion"/>
  </si>
  <si>
    <t>Credit Anticipated:</t>
    <phoneticPr fontId="4" type="noConversion"/>
  </si>
  <si>
    <t xml:space="preserve">BEAM Plus Project No: </t>
  </si>
  <si>
    <t>1.</t>
  </si>
  <si>
    <t>Project Description:</t>
  </si>
  <si>
    <t>2.</t>
  </si>
  <si>
    <t>Credit Summary</t>
  </si>
  <si>
    <t>BEAM Plus Existing Buildings (Version 2.0) Credit Summary
 Selective Scheme - Site Aspects (SA)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</si>
</sst>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
  </numFmts>
  <fonts count="12">
    <font>
      <sz val="11"/>
      <color theme="1"/>
      <name val="Calibri"/>
      <family val="2"/>
      <charset val="136"/>
      <scheme val="minor"/>
    </font>
    <font>
      <b/>
      <sz val="9"/>
      <color theme="1"/>
      <name val="Arial"/>
      <family val="2"/>
    </font>
    <font>
      <sz val="9"/>
      <color theme="1"/>
      <name val="Arial"/>
      <family val="2"/>
    </font>
    <font>
      <b/>
      <i/>
      <sz val="9"/>
      <color theme="1"/>
      <name val="Arial"/>
      <family val="2"/>
    </font>
    <font>
      <sz val="9"/>
      <name val="Calibri"/>
      <family val="2"/>
      <charset val="136"/>
      <scheme val="minor"/>
    </font>
    <font>
      <b/>
      <sz val="10"/>
      <color theme="1"/>
      <name val="Arial"/>
      <family val="2"/>
    </font>
    <font>
      <sz val="10"/>
      <color theme="1"/>
      <name val="Arial"/>
      <family val="2"/>
    </font>
    <font>
      <sz val="10"/>
      <name val="Arial"/>
      <family val="2"/>
    </font>
    <font>
      <sz val="11"/>
      <color theme="1"/>
      <name val="Arial"/>
      <family val="2"/>
    </font>
    <font>
      <b/>
      <sz val="14"/>
      <color theme="1"/>
      <name val="Arial"/>
      <family val="2"/>
    </font>
    <font>
      <b/>
      <sz val="12"/>
      <name val="Calibri"/>
      <family val="2"/>
      <scheme val="minor"/>
    </font>
    <font>
      <b/>
      <sz val="12"/>
      <color theme="1"/>
      <name val="Calibri"/>
      <family val="2"/>
      <scheme val="minor"/>
    </font>
  </fonts>
  <fills count="3">
    <fill>
      <patternFill patternType="none"/>
    </fill>
    <fill>
      <patternFill patternType="gray125"/>
    </fill>
    <fill>
      <patternFill patternType="solid">
        <fgColor rgb="FFCCCCC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9" fontId="7" fillId="0" borderId="0" applyFont="0" applyFill="0" applyBorder="0" applyAlignment="0" applyProtection="0"/>
  </cellStyleXfs>
  <cellXfs count="81">
    <xf numFmtId="0" fontId="0" fillId="0" borderId="0" xfId="0">
      <alignment vertical="center"/>
    </xf>
    <xf numFmtId="0" fontId="1" fillId="0" borderId="1" xfId="0" applyFont="1" applyBorder="1" applyAlignment="1">
      <alignment horizontal="center" vertical="top" wrapText="1"/>
    </xf>
    <xf numFmtId="0" fontId="5" fillId="0" borderId="1" xfId="0" applyFont="1" applyBorder="1" applyAlignment="1">
      <alignment horizontal="justify" vertical="top" wrapText="1"/>
    </xf>
    <xf numFmtId="0" fontId="5" fillId="2" borderId="1" xfId="0" applyFont="1" applyFill="1" applyBorder="1" applyAlignment="1">
      <alignment horizontal="justify" vertical="top" wrapText="1"/>
    </xf>
    <xf numFmtId="0" fontId="5" fillId="2" borderId="1" xfId="0" applyFont="1" applyFill="1" applyBorder="1" applyAlignment="1">
      <alignment horizontal="center" vertical="top" wrapText="1"/>
    </xf>
    <xf numFmtId="0" fontId="2" fillId="0" borderId="1" xfId="0" applyFont="1" applyBorder="1" applyAlignment="1">
      <alignment horizontal="justify" vertical="top" wrapText="1"/>
    </xf>
    <xf numFmtId="0" fontId="6" fillId="0" borderId="0" xfId="0" applyFont="1" applyAlignment="1">
      <alignment horizontal="left" vertical="top" wrapText="1"/>
    </xf>
    <xf numFmtId="0" fontId="2" fillId="0" borderId="1" xfId="0" applyFont="1"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applyAlignment="1">
      <alignment horizontal="justify"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4" xfId="0" applyFont="1" applyBorder="1" applyAlignment="1">
      <alignment horizontal="left" vertical="top" wrapText="1"/>
    </xf>
    <xf numFmtId="0" fontId="2" fillId="0" borderId="9" xfId="0" applyFont="1" applyBorder="1" applyAlignment="1">
      <alignment horizontal="left" vertical="top" wrapText="1"/>
    </xf>
    <xf numFmtId="0" fontId="2" fillId="0" borderId="8" xfId="0" applyFont="1" applyBorder="1" applyAlignment="1">
      <alignment horizontal="right" vertical="top" wrapText="1"/>
    </xf>
    <xf numFmtId="0" fontId="8" fillId="0" borderId="0" xfId="0" applyFont="1" applyBorder="1" applyAlignment="1">
      <alignment horizontal="left"/>
    </xf>
    <xf numFmtId="0" fontId="8" fillId="0" borderId="0" xfId="0" applyFont="1" applyBorder="1" applyAlignment="1"/>
    <xf numFmtId="0" fontId="8" fillId="0" borderId="0" xfId="0" applyFont="1" applyAlignment="1">
      <alignment horizontal="left" vertical="top" wrapText="1"/>
    </xf>
    <xf numFmtId="0" fontId="8" fillId="0" borderId="0" xfId="0" applyFont="1" applyAlignment="1"/>
    <xf numFmtId="0" fontId="8" fillId="0" borderId="0" xfId="0" applyFont="1" applyBorder="1" applyAlignment="1">
      <alignment horizontal="left" vertical="top" wrapText="1"/>
    </xf>
    <xf numFmtId="0" fontId="8" fillId="0" borderId="0" xfId="0" applyFont="1" applyAlignment="1">
      <alignment vertical="top"/>
    </xf>
    <xf numFmtId="0" fontId="8" fillId="0" borderId="0" xfId="0" applyFont="1" applyAlignment="1">
      <alignment horizontal="left" vertical="top"/>
    </xf>
    <xf numFmtId="0" fontId="5" fillId="0" borderId="0" xfId="0" applyFont="1" applyBorder="1" applyAlignment="1"/>
    <xf numFmtId="0" fontId="6" fillId="0" borderId="0" xfId="0" applyFont="1" applyFill="1" applyAlignment="1">
      <alignment horizontal="left" vertical="top" wrapText="1"/>
    </xf>
    <xf numFmtId="0" fontId="5" fillId="0" borderId="0" xfId="0" applyFont="1" applyBorder="1" applyAlignment="1">
      <alignment horizontal="left"/>
    </xf>
    <xf numFmtId="0" fontId="6" fillId="0" borderId="0" xfId="0" applyFont="1" applyFill="1" applyBorder="1" applyAlignment="1">
      <alignment horizontal="left" vertical="top" wrapText="1"/>
    </xf>
    <xf numFmtId="0" fontId="2" fillId="0" borderId="2" xfId="0" applyFont="1" applyBorder="1" applyAlignment="1">
      <alignment horizontal="right" vertical="top" wrapText="1"/>
    </xf>
    <xf numFmtId="0" fontId="2" fillId="0" borderId="2" xfId="0" applyFont="1" applyBorder="1" applyAlignment="1">
      <alignment horizontal="center" vertical="top" wrapText="1"/>
    </xf>
    <xf numFmtId="0" fontId="2" fillId="0" borderId="1" xfId="0" applyFont="1" applyBorder="1" applyAlignment="1">
      <alignment horizontal="center" vertical="top" wrapText="1"/>
    </xf>
    <xf numFmtId="0" fontId="0" fillId="0" borderId="0" xfId="0" applyFont="1" applyBorder="1" applyAlignment="1"/>
    <xf numFmtId="0" fontId="0" fillId="0" borderId="0" xfId="0" applyFont="1" applyAlignment="1">
      <alignment vertical="top"/>
    </xf>
    <xf numFmtId="164" fontId="0" fillId="0" borderId="0" xfId="0" applyNumberFormat="1" applyFont="1" applyAlignment="1">
      <alignment vertical="top"/>
    </xf>
    <xf numFmtId="0" fontId="10" fillId="0" borderId="0" xfId="0" applyFont="1" applyBorder="1" applyAlignment="1"/>
    <xf numFmtId="49" fontId="11" fillId="0" borderId="0" xfId="0" applyNumberFormat="1" applyFont="1" applyAlignment="1">
      <alignment horizontal="left" vertical="center"/>
    </xf>
    <xf numFmtId="0" fontId="11" fillId="0" borderId="0" xfId="0" applyFont="1">
      <alignment vertical="center"/>
    </xf>
    <xf numFmtId="49" fontId="11" fillId="0" borderId="8" xfId="0" applyNumberFormat="1" applyFont="1" applyBorder="1" applyAlignment="1">
      <alignment horizontal="center" vertical="center"/>
    </xf>
    <xf numFmtId="49" fontId="11" fillId="0" borderId="10" xfId="0" applyNumberFormat="1" applyFont="1" applyBorder="1" applyAlignment="1">
      <alignment horizontal="center" vertical="center"/>
    </xf>
    <xf numFmtId="49" fontId="11" fillId="0" borderId="9" xfId="0" applyNumberFormat="1" applyFont="1" applyBorder="1" applyAlignment="1">
      <alignment horizontal="center" vertical="center"/>
    </xf>
    <xf numFmtId="49" fontId="11" fillId="0" borderId="11" xfId="0" applyNumberFormat="1" applyFont="1" applyBorder="1" applyAlignment="1">
      <alignment horizontal="center" vertical="center"/>
    </xf>
    <xf numFmtId="49" fontId="11" fillId="0" borderId="0" xfId="0" applyNumberFormat="1" applyFont="1" applyBorder="1" applyAlignment="1">
      <alignment horizontal="center" vertical="center"/>
    </xf>
    <xf numFmtId="49" fontId="11" fillId="0" borderId="12" xfId="0" applyNumberFormat="1" applyFont="1" applyBorder="1" applyAlignment="1">
      <alignment horizontal="center" vertical="center"/>
    </xf>
    <xf numFmtId="49" fontId="11" fillId="0" borderId="13" xfId="0" applyNumberFormat="1" applyFont="1" applyBorder="1" applyAlignment="1">
      <alignment horizontal="center" vertical="center"/>
    </xf>
    <xf numFmtId="49" fontId="11" fillId="0" borderId="14" xfId="0" applyNumberFormat="1" applyFont="1" applyBorder="1" applyAlignment="1">
      <alignment horizontal="center" vertical="center"/>
    </xf>
    <xf numFmtId="49" fontId="11" fillId="0" borderId="15" xfId="0" applyNumberFormat="1" applyFont="1" applyBorder="1" applyAlignment="1">
      <alignment horizontal="center" vertical="center"/>
    </xf>
    <xf numFmtId="0" fontId="5" fillId="0" borderId="2" xfId="0" applyFont="1" applyBorder="1" applyAlignment="1">
      <alignment horizontal="right" vertical="top" wrapText="1"/>
    </xf>
    <xf numFmtId="0" fontId="5" fillId="0" borderId="3" xfId="0" applyFont="1" applyBorder="1" applyAlignment="1">
      <alignment horizontal="right" vertical="top" wrapText="1"/>
    </xf>
    <xf numFmtId="0" fontId="5" fillId="0" borderId="4" xfId="0" applyFont="1" applyBorder="1" applyAlignment="1">
      <alignment horizontal="right" vertical="top" wrapText="1"/>
    </xf>
    <xf numFmtId="10" fontId="5" fillId="0" borderId="2" xfId="0" applyNumberFormat="1" applyFont="1" applyBorder="1" applyAlignment="1">
      <alignment horizontal="center" vertical="top" wrapText="1"/>
    </xf>
    <xf numFmtId="10" fontId="5" fillId="0" borderId="3" xfId="0" applyNumberFormat="1" applyFont="1" applyBorder="1" applyAlignment="1">
      <alignment horizontal="center" vertical="top" wrapText="1"/>
    </xf>
    <xf numFmtId="10" fontId="5" fillId="0" borderId="4" xfId="0" applyNumberFormat="1" applyFont="1" applyBorder="1" applyAlignment="1">
      <alignment horizontal="center" vertical="top"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5" fillId="2" borderId="2" xfId="0" applyFont="1" applyFill="1" applyBorder="1" applyAlignment="1">
      <alignment horizontal="center" vertical="top" wrapText="1"/>
    </xf>
    <xf numFmtId="0" fontId="5" fillId="2" borderId="4" xfId="0" applyFont="1" applyFill="1" applyBorder="1" applyAlignment="1">
      <alignment horizontal="center" vertical="top" wrapText="1"/>
    </xf>
    <xf numFmtId="0" fontId="2" fillId="0" borderId="2" xfId="0" applyFont="1" applyBorder="1" applyAlignment="1">
      <alignment horizontal="center" vertical="top" wrapText="1"/>
    </xf>
    <xf numFmtId="0" fontId="2" fillId="0" borderId="4" xfId="0" applyFont="1" applyBorder="1" applyAlignment="1">
      <alignment horizontal="center" vertical="top" wrapText="1"/>
    </xf>
    <xf numFmtId="0" fontId="2" fillId="0" borderId="8" xfId="0" applyFont="1" applyBorder="1" applyAlignment="1">
      <alignment horizontal="center" vertical="top" wrapText="1"/>
    </xf>
    <xf numFmtId="0" fontId="2" fillId="0" borderId="9" xfId="0" applyFont="1" applyBorder="1" applyAlignment="1">
      <alignment horizontal="center" vertical="top" wrapText="1"/>
    </xf>
    <xf numFmtId="0" fontId="1" fillId="0" borderId="1" xfId="0" applyFont="1" applyBorder="1" applyAlignment="1">
      <alignment horizontal="justify"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5" fillId="0" borderId="2" xfId="0" quotePrefix="1" applyFont="1" applyBorder="1" applyAlignment="1">
      <alignment horizontal="right" vertical="top" wrapText="1"/>
    </xf>
    <xf numFmtId="0" fontId="5" fillId="0" borderId="3" xfId="0" quotePrefix="1" applyFont="1" applyBorder="1" applyAlignment="1">
      <alignment horizontal="right" vertical="top" wrapText="1"/>
    </xf>
    <xf numFmtId="0" fontId="5" fillId="0" borderId="4" xfId="0" quotePrefix="1" applyFont="1" applyBorder="1" applyAlignment="1">
      <alignment horizontal="right" vertical="top" wrapText="1"/>
    </xf>
    <xf numFmtId="0" fontId="9" fillId="0" borderId="0" xfId="0" applyFont="1" applyBorder="1" applyAlignment="1">
      <alignment horizontal="center" wrapText="1"/>
    </xf>
    <xf numFmtId="0" fontId="9" fillId="0" borderId="0" xfId="0" applyFont="1" applyBorder="1" applyAlignment="1">
      <alignment horizontal="center"/>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7" xfId="0" applyFont="1" applyBorder="1" applyAlignment="1">
      <alignment horizontal="center" vertical="top" wrapText="1"/>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5" fillId="2" borderId="2"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2" fillId="0" borderId="6" xfId="0" applyFont="1" applyBorder="1" applyAlignment="1">
      <alignment horizontal="center" vertical="top" wrapText="1"/>
    </xf>
  </cellXfs>
  <cellStyles count="2">
    <cellStyle name="Normal" xfId="0" builtinId="0"/>
    <cellStyle name="Percent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6"/>
  <sheetViews>
    <sheetView tabSelected="1" view="pageBreakPreview" zoomScale="60" zoomScaleNormal="60" workbookViewId="0">
      <selection activeCell="A7" sqref="A7:H16"/>
    </sheetView>
  </sheetViews>
  <sheetFormatPr defaultRowHeight="15"/>
  <cols>
    <col min="1" max="1" width="8.140625" style="20" customWidth="1"/>
    <col min="2" max="2" width="19" style="21" customWidth="1"/>
    <col min="3" max="3" width="69" style="20" customWidth="1"/>
    <col min="4" max="4" width="14.140625" style="20" customWidth="1"/>
    <col min="5" max="5" width="11.7109375" style="20" customWidth="1"/>
    <col min="6" max="6" width="11.7109375" style="30" customWidth="1"/>
    <col min="7" max="8" width="5.7109375" style="20" customWidth="1"/>
    <col min="9" max="16384" width="9.140625" style="20"/>
  </cols>
  <sheetData>
    <row r="1" spans="1:13" s="18" customFormat="1" ht="38.25" customHeight="1">
      <c r="A1" s="68" t="s">
        <v>60</v>
      </c>
      <c r="B1" s="69"/>
      <c r="C1" s="69"/>
      <c r="D1" s="69"/>
      <c r="E1" s="69"/>
      <c r="F1" s="69"/>
      <c r="G1" s="69"/>
      <c r="H1" s="69"/>
      <c r="I1" s="16"/>
      <c r="J1" s="16"/>
      <c r="K1" s="17"/>
      <c r="L1" s="23"/>
      <c r="M1" s="6"/>
    </row>
    <row r="2" spans="1:13" s="18" customFormat="1" ht="9.75" customHeight="1">
      <c r="A2" s="22"/>
      <c r="B2" s="15"/>
      <c r="C2" s="16"/>
      <c r="D2" s="16"/>
      <c r="E2" s="16"/>
      <c r="F2" s="29"/>
      <c r="G2" s="16"/>
      <c r="H2" s="16"/>
      <c r="I2" s="16"/>
      <c r="J2" s="16"/>
      <c r="K2" s="17"/>
      <c r="L2" s="23"/>
      <c r="M2" s="6"/>
    </row>
    <row r="3" spans="1:13" s="18" customFormat="1" ht="15.75">
      <c r="A3" s="32" t="s">
        <v>55</v>
      </c>
      <c r="B3" s="15"/>
      <c r="C3" s="16"/>
      <c r="D3" s="16"/>
      <c r="E3" s="16"/>
      <c r="F3" s="29"/>
      <c r="G3" s="16"/>
      <c r="H3" s="16"/>
      <c r="I3" s="16"/>
      <c r="J3" s="16"/>
      <c r="K3" s="17"/>
      <c r="L3" s="23"/>
      <c r="M3" s="6"/>
    </row>
    <row r="4" spans="1:13" s="18" customFormat="1" ht="15.75">
      <c r="A4" s="32" t="s">
        <v>19</v>
      </c>
      <c r="B4" s="24"/>
      <c r="C4" s="22"/>
      <c r="D4" s="16"/>
      <c r="E4" s="16"/>
      <c r="F4" s="29"/>
      <c r="G4" s="16"/>
      <c r="H4" s="16"/>
      <c r="I4" s="16"/>
      <c r="J4" s="16"/>
      <c r="K4" s="19"/>
      <c r="L4" s="25"/>
      <c r="M4" s="6"/>
    </row>
    <row r="5" spans="1:13" s="18" customFormat="1" ht="15.75">
      <c r="A5" s="32"/>
      <c r="B5" s="24"/>
      <c r="C5" s="22"/>
      <c r="D5" s="16"/>
      <c r="E5" s="16"/>
      <c r="F5" s="29"/>
      <c r="G5" s="16"/>
      <c r="H5" s="16"/>
      <c r="I5" s="16"/>
      <c r="J5" s="16"/>
      <c r="K5" s="19"/>
      <c r="L5" s="25"/>
      <c r="M5" s="6"/>
    </row>
    <row r="6" spans="1:13" s="18" customFormat="1" ht="15.75">
      <c r="A6" s="33" t="s">
        <v>56</v>
      </c>
      <c r="B6" s="34" t="s">
        <v>57</v>
      </c>
      <c r="C6" s="22"/>
      <c r="D6" s="16"/>
      <c r="E6" s="16"/>
      <c r="F6" s="29"/>
      <c r="G6" s="16"/>
      <c r="H6" s="16"/>
      <c r="I6" s="16"/>
      <c r="J6" s="16"/>
      <c r="K6" s="19"/>
      <c r="L6" s="25"/>
      <c r="M6" s="6"/>
    </row>
    <row r="7" spans="1:13" s="18" customFormat="1" ht="15.75" customHeight="1">
      <c r="A7" s="35"/>
      <c r="B7" s="36"/>
      <c r="C7" s="36"/>
      <c r="D7" s="36"/>
      <c r="E7" s="36"/>
      <c r="F7" s="36"/>
      <c r="G7" s="36"/>
      <c r="H7" s="37"/>
      <c r="I7" s="16"/>
      <c r="J7" s="16"/>
      <c r="K7" s="19"/>
      <c r="L7" s="25"/>
      <c r="M7" s="6"/>
    </row>
    <row r="8" spans="1:13" s="18" customFormat="1" ht="15.75" customHeight="1">
      <c r="A8" s="38"/>
      <c r="B8" s="39"/>
      <c r="C8" s="39"/>
      <c r="D8" s="39"/>
      <c r="E8" s="39"/>
      <c r="F8" s="39"/>
      <c r="G8" s="39"/>
      <c r="H8" s="40"/>
      <c r="I8" s="16"/>
      <c r="J8" s="16"/>
      <c r="K8" s="19"/>
      <c r="L8" s="25"/>
      <c r="M8" s="6"/>
    </row>
    <row r="9" spans="1:13" s="18" customFormat="1" ht="15.75" customHeight="1">
      <c r="A9" s="38"/>
      <c r="B9" s="39"/>
      <c r="C9" s="39"/>
      <c r="D9" s="39"/>
      <c r="E9" s="39"/>
      <c r="F9" s="39"/>
      <c r="G9" s="39"/>
      <c r="H9" s="40"/>
      <c r="I9" s="16"/>
      <c r="J9" s="16"/>
      <c r="K9" s="19"/>
      <c r="L9" s="25"/>
      <c r="M9" s="6"/>
    </row>
    <row r="10" spans="1:13" s="18" customFormat="1" ht="15.75" customHeight="1">
      <c r="A10" s="38"/>
      <c r="B10" s="39"/>
      <c r="C10" s="39"/>
      <c r="D10" s="39"/>
      <c r="E10" s="39"/>
      <c r="F10" s="39"/>
      <c r="G10" s="39"/>
      <c r="H10" s="40"/>
      <c r="I10" s="16"/>
      <c r="J10" s="16"/>
      <c r="K10" s="19"/>
      <c r="L10" s="25"/>
      <c r="M10" s="6"/>
    </row>
    <row r="11" spans="1:13" s="18" customFormat="1" ht="15.75" customHeight="1">
      <c r="A11" s="38"/>
      <c r="B11" s="39"/>
      <c r="C11" s="39"/>
      <c r="D11" s="39"/>
      <c r="E11" s="39"/>
      <c r="F11" s="39"/>
      <c r="G11" s="39"/>
      <c r="H11" s="40"/>
      <c r="I11" s="16"/>
      <c r="J11" s="16"/>
      <c r="K11" s="19"/>
      <c r="L11" s="25"/>
      <c r="M11" s="6"/>
    </row>
    <row r="12" spans="1:13" s="18" customFormat="1" ht="15.75" customHeight="1">
      <c r="A12" s="38"/>
      <c r="B12" s="39"/>
      <c r="C12" s="39"/>
      <c r="D12" s="39"/>
      <c r="E12" s="39"/>
      <c r="F12" s="39"/>
      <c r="G12" s="39"/>
      <c r="H12" s="40"/>
      <c r="I12" s="16"/>
      <c r="J12" s="16"/>
      <c r="K12" s="19"/>
      <c r="L12" s="25"/>
      <c r="M12" s="6"/>
    </row>
    <row r="13" spans="1:13" s="18" customFormat="1" ht="15.75" customHeight="1">
      <c r="A13" s="38"/>
      <c r="B13" s="39"/>
      <c r="C13" s="39"/>
      <c r="D13" s="39"/>
      <c r="E13" s="39"/>
      <c r="F13" s="39"/>
      <c r="G13" s="39"/>
      <c r="H13" s="40"/>
      <c r="I13" s="16"/>
      <c r="J13" s="16"/>
      <c r="K13" s="19"/>
      <c r="L13" s="25"/>
      <c r="M13" s="6"/>
    </row>
    <row r="14" spans="1:13" s="18" customFormat="1" ht="15.75" customHeight="1">
      <c r="A14" s="38"/>
      <c r="B14" s="39"/>
      <c r="C14" s="39"/>
      <c r="D14" s="39"/>
      <c r="E14" s="39"/>
      <c r="F14" s="39"/>
      <c r="G14" s="39"/>
      <c r="H14" s="40"/>
      <c r="I14" s="16"/>
      <c r="J14" s="16"/>
      <c r="K14" s="19"/>
      <c r="L14" s="25"/>
      <c r="M14" s="6"/>
    </row>
    <row r="15" spans="1:13" s="18" customFormat="1" ht="15.75" customHeight="1">
      <c r="A15" s="38"/>
      <c r="B15" s="39"/>
      <c r="C15" s="39"/>
      <c r="D15" s="39"/>
      <c r="E15" s="39"/>
      <c r="F15" s="39"/>
      <c r="G15" s="39"/>
      <c r="H15" s="40"/>
      <c r="I15" s="16"/>
      <c r="J15" s="16"/>
      <c r="K15" s="19"/>
      <c r="L15" s="25"/>
      <c r="M15" s="6"/>
    </row>
    <row r="16" spans="1:13" s="18" customFormat="1" ht="15.75" customHeight="1">
      <c r="A16" s="41"/>
      <c r="B16" s="42"/>
      <c r="C16" s="42"/>
      <c r="D16" s="42"/>
      <c r="E16" s="42"/>
      <c r="F16" s="42"/>
      <c r="G16" s="42"/>
      <c r="H16" s="43"/>
      <c r="I16" s="16"/>
      <c r="J16" s="16"/>
      <c r="K16" s="19"/>
      <c r="L16" s="25"/>
      <c r="M16" s="6"/>
    </row>
    <row r="17" spans="1:13" s="18" customFormat="1" ht="15.75">
      <c r="A17" s="33"/>
      <c r="B17" s="34"/>
      <c r="C17" s="22"/>
      <c r="D17" s="16"/>
      <c r="E17" s="16"/>
      <c r="F17" s="29"/>
      <c r="G17" s="16"/>
      <c r="H17" s="16"/>
      <c r="I17" s="16"/>
      <c r="J17" s="16"/>
      <c r="K17" s="19"/>
      <c r="L17" s="25"/>
      <c r="M17" s="6"/>
    </row>
    <row r="18" spans="1:13" s="18" customFormat="1" ht="15.75">
      <c r="A18" s="33" t="s">
        <v>58</v>
      </c>
      <c r="B18" s="24" t="s">
        <v>59</v>
      </c>
      <c r="C18" s="22"/>
      <c r="D18" s="16"/>
      <c r="E18" s="16"/>
      <c r="F18" s="29"/>
      <c r="G18" s="16"/>
      <c r="H18" s="16"/>
      <c r="I18" s="16"/>
      <c r="J18" s="16"/>
      <c r="K18" s="19"/>
      <c r="L18" s="25"/>
      <c r="M18" s="6"/>
    </row>
    <row r="19" spans="1:13" ht="5.25" customHeight="1"/>
    <row r="20" spans="1:13" ht="36" customHeight="1">
      <c r="A20" s="2"/>
      <c r="B20" s="8" t="s">
        <v>0</v>
      </c>
      <c r="C20" s="9" t="s">
        <v>1</v>
      </c>
      <c r="D20" s="1" t="s">
        <v>2</v>
      </c>
      <c r="E20" s="1" t="s">
        <v>17</v>
      </c>
      <c r="F20" s="1" t="s">
        <v>50</v>
      </c>
      <c r="G20" s="50" t="s">
        <v>18</v>
      </c>
      <c r="H20" s="51"/>
    </row>
    <row r="21" spans="1:13" ht="14.25">
      <c r="A21" s="77"/>
      <c r="B21" s="78"/>
      <c r="C21" s="79"/>
      <c r="D21" s="3"/>
      <c r="E21" s="4" t="str">
        <f>SUM(E22:E37)&amp;"+"&amp;COUNTIF(E22:E37,"1B")+2*COUNTIF(E22:E37,"2B")&amp;"B"</f>
        <v>49+2B</v>
      </c>
      <c r="F21" s="4" t="s">
        <v>51</v>
      </c>
      <c r="G21" s="52"/>
      <c r="H21" s="53"/>
    </row>
    <row r="22" spans="1:13" ht="36">
      <c r="A22" s="59" t="s">
        <v>4</v>
      </c>
      <c r="B22" s="62" t="s">
        <v>21</v>
      </c>
      <c r="C22" s="5" t="s">
        <v>22</v>
      </c>
      <c r="D22" s="73" t="s">
        <v>20</v>
      </c>
      <c r="E22" s="10">
        <v>1</v>
      </c>
      <c r="F22" s="28" t="s">
        <v>52</v>
      </c>
      <c r="G22" s="54"/>
      <c r="H22" s="55"/>
    </row>
    <row r="23" spans="1:13" ht="36">
      <c r="A23" s="60"/>
      <c r="B23" s="63"/>
      <c r="C23" s="5" t="s">
        <v>23</v>
      </c>
      <c r="D23" s="80"/>
      <c r="E23" s="10">
        <v>1</v>
      </c>
      <c r="F23" s="28" t="s">
        <v>52</v>
      </c>
      <c r="G23" s="54"/>
      <c r="H23" s="55"/>
    </row>
    <row r="24" spans="1:13" ht="36">
      <c r="A24" s="60"/>
      <c r="B24" s="63"/>
      <c r="C24" s="5" t="s">
        <v>24</v>
      </c>
      <c r="D24" s="80"/>
      <c r="E24" s="10">
        <v>1</v>
      </c>
      <c r="F24" s="28" t="s">
        <v>52</v>
      </c>
      <c r="G24" s="54"/>
      <c r="H24" s="55"/>
    </row>
    <row r="25" spans="1:13" ht="36">
      <c r="A25" s="61"/>
      <c r="B25" s="64"/>
      <c r="C25" s="5" t="s">
        <v>25</v>
      </c>
      <c r="D25" s="74"/>
      <c r="E25" s="10">
        <v>1</v>
      </c>
      <c r="F25" s="28" t="s">
        <v>52</v>
      </c>
      <c r="G25" s="54"/>
      <c r="H25" s="55"/>
    </row>
    <row r="26" spans="1:13" ht="174.75" customHeight="1">
      <c r="A26" s="58" t="s">
        <v>5</v>
      </c>
      <c r="B26" s="75" t="s">
        <v>6</v>
      </c>
      <c r="C26" s="5" t="s">
        <v>26</v>
      </c>
      <c r="D26" s="76" t="s">
        <v>3</v>
      </c>
      <c r="E26" s="10">
        <v>5</v>
      </c>
      <c r="F26" s="28" t="s">
        <v>52</v>
      </c>
      <c r="G26" s="54"/>
      <c r="H26" s="55"/>
    </row>
    <row r="27" spans="1:13" ht="48.75" customHeight="1">
      <c r="A27" s="58"/>
      <c r="B27" s="75"/>
      <c r="C27" s="5" t="s">
        <v>16</v>
      </c>
      <c r="D27" s="76"/>
      <c r="E27" s="10">
        <v>1</v>
      </c>
      <c r="F27" s="28" t="s">
        <v>52</v>
      </c>
      <c r="G27" s="54"/>
      <c r="H27" s="55"/>
    </row>
    <row r="28" spans="1:13" ht="215.25" customHeight="1">
      <c r="A28" s="9" t="s">
        <v>7</v>
      </c>
      <c r="B28" s="7" t="s">
        <v>8</v>
      </c>
      <c r="C28" s="5" t="s">
        <v>46</v>
      </c>
      <c r="D28" s="10" t="s">
        <v>3</v>
      </c>
      <c r="E28" s="10">
        <v>6</v>
      </c>
      <c r="F28" s="27" t="s">
        <v>52</v>
      </c>
      <c r="G28" s="54"/>
      <c r="H28" s="55"/>
    </row>
    <row r="29" spans="1:13" ht="150" customHeight="1">
      <c r="A29" s="9" t="s">
        <v>9</v>
      </c>
      <c r="B29" s="7" t="s">
        <v>10</v>
      </c>
      <c r="C29" s="5" t="s">
        <v>47</v>
      </c>
      <c r="D29" s="10" t="s">
        <v>3</v>
      </c>
      <c r="E29" s="10">
        <v>5</v>
      </c>
      <c r="F29" s="28" t="s">
        <v>52</v>
      </c>
      <c r="G29" s="54"/>
      <c r="H29" s="55"/>
    </row>
    <row r="30" spans="1:13" ht="273.75" customHeight="1">
      <c r="A30" s="9" t="s">
        <v>11</v>
      </c>
      <c r="B30" s="7" t="s">
        <v>12</v>
      </c>
      <c r="C30" s="5" t="s">
        <v>48</v>
      </c>
      <c r="D30" s="10" t="s">
        <v>3</v>
      </c>
      <c r="E30" s="10">
        <v>5</v>
      </c>
      <c r="F30" s="28" t="s">
        <v>52</v>
      </c>
      <c r="G30" s="54"/>
      <c r="H30" s="55"/>
    </row>
    <row r="31" spans="1:13" ht="174" customHeight="1">
      <c r="A31" s="9" t="s">
        <v>27</v>
      </c>
      <c r="B31" s="7" t="s">
        <v>28</v>
      </c>
      <c r="C31" s="5" t="s">
        <v>29</v>
      </c>
      <c r="D31" s="10" t="s">
        <v>20</v>
      </c>
      <c r="E31" s="10">
        <v>6</v>
      </c>
      <c r="F31" s="28" t="s">
        <v>52</v>
      </c>
      <c r="G31" s="54"/>
      <c r="H31" s="55"/>
    </row>
    <row r="32" spans="1:13" ht="175.5" customHeight="1">
      <c r="A32" s="9" t="s">
        <v>31</v>
      </c>
      <c r="B32" s="7" t="s">
        <v>13</v>
      </c>
      <c r="C32" s="5" t="s">
        <v>30</v>
      </c>
      <c r="D32" s="10" t="s">
        <v>3</v>
      </c>
      <c r="E32" s="10">
        <v>5</v>
      </c>
      <c r="F32" s="28" t="s">
        <v>52</v>
      </c>
      <c r="G32" s="54"/>
      <c r="H32" s="55"/>
    </row>
    <row r="33" spans="1:10" ht="180">
      <c r="A33" s="9" t="s">
        <v>33</v>
      </c>
      <c r="B33" s="7" t="s">
        <v>14</v>
      </c>
      <c r="C33" s="5" t="s">
        <v>32</v>
      </c>
      <c r="D33" s="10" t="s">
        <v>3</v>
      </c>
      <c r="E33" s="10">
        <v>6</v>
      </c>
      <c r="F33" s="28" t="s">
        <v>52</v>
      </c>
      <c r="G33" s="54"/>
      <c r="H33" s="55"/>
    </row>
    <row r="34" spans="1:10" ht="88.5" customHeight="1">
      <c r="A34" s="9" t="s">
        <v>34</v>
      </c>
      <c r="B34" s="7" t="s">
        <v>15</v>
      </c>
      <c r="C34" s="5" t="s">
        <v>49</v>
      </c>
      <c r="D34" s="10" t="s">
        <v>20</v>
      </c>
      <c r="E34" s="10">
        <v>4</v>
      </c>
      <c r="F34" s="28" t="s">
        <v>52</v>
      </c>
      <c r="G34" s="54"/>
      <c r="H34" s="55"/>
    </row>
    <row r="35" spans="1:10" ht="82.5" customHeight="1">
      <c r="A35" s="9" t="s">
        <v>36</v>
      </c>
      <c r="B35" s="7" t="s">
        <v>35</v>
      </c>
      <c r="C35" s="5" t="s">
        <v>38</v>
      </c>
      <c r="D35" s="10" t="s">
        <v>20</v>
      </c>
      <c r="E35" s="10">
        <v>2</v>
      </c>
      <c r="F35" s="28" t="s">
        <v>52</v>
      </c>
      <c r="G35" s="56"/>
      <c r="H35" s="57"/>
    </row>
    <row r="36" spans="1:10" ht="36">
      <c r="A36" s="59" t="s">
        <v>37</v>
      </c>
      <c r="B36" s="62" t="s">
        <v>39</v>
      </c>
      <c r="C36" s="5" t="s">
        <v>40</v>
      </c>
      <c r="D36" s="73" t="s">
        <v>3</v>
      </c>
      <c r="E36" s="11" t="s">
        <v>42</v>
      </c>
      <c r="F36" s="28" t="s">
        <v>52</v>
      </c>
      <c r="G36" s="14"/>
      <c r="H36" s="13" t="s">
        <v>43</v>
      </c>
    </row>
    <row r="37" spans="1:10" ht="36">
      <c r="A37" s="61"/>
      <c r="B37" s="64"/>
      <c r="C37" s="5" t="s">
        <v>41</v>
      </c>
      <c r="D37" s="74"/>
      <c r="E37" s="11" t="s">
        <v>42</v>
      </c>
      <c r="F37" s="28" t="s">
        <v>52</v>
      </c>
      <c r="G37" s="26"/>
      <c r="H37" s="12" t="s">
        <v>43</v>
      </c>
    </row>
    <row r="38" spans="1:10" s="30" customFormat="1">
      <c r="A38" s="44" t="s">
        <v>53</v>
      </c>
      <c r="B38" s="45"/>
      <c r="C38" s="45"/>
      <c r="D38" s="45"/>
      <c r="E38" s="46"/>
      <c r="F38" s="70" t="str">
        <f>SUMIF(F22:F37,"Y",E22:E37)&amp;"+"&amp;COUNTIF(E22:E37,"1B")+2*COUNTIF(E22:E37,"2B")&amp;"B"</f>
        <v>49+2B</v>
      </c>
      <c r="G38" s="71"/>
      <c r="H38" s="72"/>
    </row>
    <row r="39" spans="1:10" s="30" customFormat="1" ht="15.75" customHeight="1">
      <c r="A39" s="44" t="s">
        <v>54</v>
      </c>
      <c r="B39" s="45"/>
      <c r="C39" s="45"/>
      <c r="D39" s="45"/>
      <c r="E39" s="46"/>
      <c r="F39" s="70">
        <f>SUM(G22:G37)</f>
        <v>0</v>
      </c>
      <c r="G39" s="71"/>
      <c r="H39" s="72"/>
    </row>
    <row r="40" spans="1:10" s="30" customFormat="1" ht="15.75" customHeight="1">
      <c r="A40" s="65" t="s">
        <v>44</v>
      </c>
      <c r="B40" s="66"/>
      <c r="C40" s="66"/>
      <c r="D40" s="66"/>
      <c r="E40" s="67"/>
      <c r="F40" s="47">
        <f>F39/SUMIF(F22:F37,"Y",E22:E37)</f>
        <v>0</v>
      </c>
      <c r="G40" s="48"/>
      <c r="H40" s="49"/>
      <c r="J40" s="31"/>
    </row>
    <row r="41" spans="1:10" s="30" customFormat="1">
      <c r="A41" s="44" t="s">
        <v>45</v>
      </c>
      <c r="B41" s="45"/>
      <c r="C41" s="45"/>
      <c r="D41" s="45"/>
      <c r="E41" s="46"/>
      <c r="F41" s="47" t="str">
        <f>IF(F40&gt;=0.7,"Excellent",IF(F40&gt;=0.6,"Very Good",IF(F40&gt;=0.5,"Good",IF(F40&gt;=0.4,"Satisfactory","Unsatisfactory"))))</f>
        <v>Unsatisfactory</v>
      </c>
      <c r="G41" s="48"/>
      <c r="H41" s="49"/>
    </row>
    <row r="42" spans="1:10" ht="14.25">
      <c r="F42" s="20"/>
    </row>
    <row r="43" spans="1:10" ht="14.25">
      <c r="F43" s="20"/>
    </row>
    <row r="44" spans="1:10" ht="14.25">
      <c r="F44" s="20"/>
    </row>
    <row r="45" spans="1:10" ht="14.25">
      <c r="F45" s="20"/>
    </row>
    <row r="46" spans="1:10" ht="14.25">
      <c r="F46" s="20"/>
    </row>
    <row r="47" spans="1:10" ht="14.25">
      <c r="F47" s="20"/>
    </row>
    <row r="48" spans="1:10" ht="14.25">
      <c r="F48" s="20"/>
    </row>
    <row r="49" spans="6:6" ht="14.25">
      <c r="F49" s="20"/>
    </row>
    <row r="50" spans="6:6" ht="14.25">
      <c r="F50" s="20"/>
    </row>
    <row r="51" spans="6:6" ht="14.25">
      <c r="F51" s="20"/>
    </row>
    <row r="52" spans="6:6" ht="14.25">
      <c r="F52" s="20"/>
    </row>
    <row r="53" spans="6:6" ht="14.25">
      <c r="F53" s="20"/>
    </row>
    <row r="54" spans="6:6" ht="14.25">
      <c r="F54" s="20"/>
    </row>
    <row r="55" spans="6:6" ht="14.25">
      <c r="F55" s="20"/>
    </row>
    <row r="56" spans="6:6" ht="14.25">
      <c r="F56" s="20"/>
    </row>
  </sheetData>
  <mergeCells count="36">
    <mergeCell ref="A1:H1"/>
    <mergeCell ref="A39:E39"/>
    <mergeCell ref="F39:H39"/>
    <mergeCell ref="A36:A37"/>
    <mergeCell ref="B36:B37"/>
    <mergeCell ref="D36:D37"/>
    <mergeCell ref="A38:E38"/>
    <mergeCell ref="F38:H38"/>
    <mergeCell ref="B26:B27"/>
    <mergeCell ref="G32:H32"/>
    <mergeCell ref="D26:D27"/>
    <mergeCell ref="A21:C21"/>
    <mergeCell ref="D22:D25"/>
    <mergeCell ref="G29:H29"/>
    <mergeCell ref="G30:H30"/>
    <mergeCell ref="G31:H31"/>
    <mergeCell ref="A22:A25"/>
    <mergeCell ref="B22:B25"/>
    <mergeCell ref="A40:E40"/>
    <mergeCell ref="F40:H40"/>
    <mergeCell ref="A7:H16"/>
    <mergeCell ref="A41:E41"/>
    <mergeCell ref="F41:H41"/>
    <mergeCell ref="G20:H20"/>
    <mergeCell ref="G21:H21"/>
    <mergeCell ref="G22:H22"/>
    <mergeCell ref="G23:H23"/>
    <mergeCell ref="G24:H24"/>
    <mergeCell ref="G33:H33"/>
    <mergeCell ref="G34:H34"/>
    <mergeCell ref="G35:H35"/>
    <mergeCell ref="G25:H25"/>
    <mergeCell ref="G26:H26"/>
    <mergeCell ref="G27:H27"/>
    <mergeCell ref="A26:A27"/>
    <mergeCell ref="G28:H28"/>
  </mergeCells>
  <phoneticPr fontId="4" type="noConversion"/>
  <pageMargins left="0.511811023622047" right="0.511811023622047" top="0.55118110236220497" bottom="0.55118110236220497" header="0.31496062992126" footer="0.31496062992126"/>
  <pageSetup paperSize="9" scale="63" fitToHeight="0" orientation="portrait" r:id="rId1"/>
  <headerFooter>
    <oddHeader>&amp;RDoc. No.: PAM-FM-023</oddHeader>
    <oddFooter>&amp;LCredit Summary EB2.0 Selective Scheme_SA (PAM-FM-023)&amp;CPage &amp;P&amp;RRev 1.0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Effie Hui</dc:creator>
  <cp:lastModifiedBy>Carmen Cheng</cp:lastModifiedBy>
  <cp:lastPrinted>2018-09-05T08:37:59Z</cp:lastPrinted>
  <dcterms:created xsi:type="dcterms:W3CDTF">2015-11-11T11:12:03Z</dcterms:created>
  <dcterms:modified xsi:type="dcterms:W3CDTF">2018-09-05T08:38:03Z</dcterms:modified>
</cp:coreProperties>
</file>